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B27FF329-5C50-4DE7-AFFC-C2983513093A}" xr6:coauthVersionLast="46" xr6:coauthVersionMax="46" xr10:uidLastSave="{00000000-0000-0000-0000-000000000000}"/>
  <bookViews>
    <workbookView xWindow="-15480" yWindow="2745" windowWidth="29040" windowHeight="1584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7" l="1"/>
  <c r="E11" i="7"/>
  <c r="E7" i="6"/>
  <c r="F7" i="6"/>
  <c r="G7" i="6"/>
  <c r="E8" i="6"/>
  <c r="F8" i="6"/>
  <c r="G8" i="6"/>
  <c r="D8" i="6"/>
  <c r="D7" i="6"/>
  <c r="C11" i="6" l="1"/>
  <c r="C10" i="6"/>
  <c r="E7" i="7"/>
  <c r="E5" i="7"/>
  <c r="C8" i="6" l="1"/>
  <c r="C7" i="6"/>
</calcChain>
</file>

<file path=xl/sharedStrings.xml><?xml version="1.0" encoding="utf-8"?>
<sst xmlns="http://schemas.openxmlformats.org/spreadsheetml/2006/main" count="47" uniqueCount="44">
  <si>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</si>
  <si>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</si>
  <si>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</si>
  <si>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</si>
  <si>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</si>
  <si>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</si>
  <si>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</si>
  <si>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</si>
  <si>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</si>
  <si>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</si>
  <si>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</si>
  <si>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</si>
  <si>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</si>
  <si>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</si>
  <si>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</si>
  <si>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</si>
  <si>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</si>
  <si>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</si>
  <si>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</si>
  <si>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</si>
  <si>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</si>
  <si>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</si>
  <si>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</si>
  <si>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</si>
  <si>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</si>
  <si>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</si>
  <si>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</si>
  <si>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</si>
  <si>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>09.02.2026 г.</t>
  </si>
  <si>
    <t>Формирование законопослушного поведения участников дорожного движения на территории Первомайского района на 2023-2025 гг. с прогнозом на 2026-2027 гг.</t>
  </si>
  <si>
    <t>Экономист отдела строительства, архитектуры и ЖКХ</t>
  </si>
  <si>
    <t>Ульянова А.Е.</t>
  </si>
  <si>
    <t>Количество дорожно-транспортных происшествий с пострадавшими и погибшими, (ед.)</t>
  </si>
  <si>
    <t>Цель: Обеспечение охраны жизни, здоровья граждан и их имущества, гарантий их законных прав на безопасные условия движения на дорогах</t>
  </si>
  <si>
    <t>Задача 2. Совершенствование системы мер по предупреждению детского дорожно-транспортного травматизма</t>
  </si>
  <si>
    <t>Задача 1. Создание системы профилактических мер, направленных на формирование у участников дорожного движения законопослушного поведения</t>
  </si>
  <si>
    <t>Задача 3. Совершенствование организации движения транспортных средств и пешеходов в результате проведения организационно-планировочных мер</t>
  </si>
  <si>
    <t>Задача 4. Снижение количества дорожно-транспортных происшествий с участием пешеходов</t>
  </si>
  <si>
    <t>Задача 5. Формирование у населения, особенно у детей, навыков безопасного поведения на дорогах</t>
  </si>
  <si>
    <t>Количество дорожно - транспортных происшествий, ед.</t>
  </si>
  <si>
    <t>Количество дорожно - транспортных происшествий с детьми и подростками, чел.</t>
  </si>
  <si>
    <t>Количество проведенных акций, конкурсов, мероприятий, направленных на снижение ДТП, (ед.)</t>
  </si>
  <si>
    <t>Количество дорожно - транспортных происшествий с пешеходами, чел.</t>
  </si>
  <si>
    <t>Количество детей вовлеченных в реализацию мероприятий подпрограммы, (чел.)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</si>
</sst>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3" fillId="2" borderId="1" xfId="0" applyFont="1" applyFill="1" applyBorder="1"/>
    <xf numFmtId="0" fontId="3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zoomScale="85" zoomScaleNormal="100" zoomScalePageLayoutView="85" workbookViewId="0">
      <selection activeCell="A13" sqref="A13:J13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7" t="s">
        <v>7</v>
      </c>
      <c r="I1" s="27"/>
      <c r="J1" s="27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61.5" customHeight="1" x14ac:dyDescent="0.25">
      <c r="A13" s="34" t="s">
        <v>29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6" t="s">
        <v>12</v>
      </c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28" t="s">
        <v>13</v>
      </c>
      <c r="B16" s="28"/>
      <c r="C16" s="28"/>
      <c r="D16" s="28"/>
      <c r="E16" s="28"/>
      <c r="F16" s="9">
        <v>2025</v>
      </c>
      <c r="G16" s="37" t="s">
        <v>6</v>
      </c>
      <c r="H16" s="37"/>
      <c r="I16" s="37"/>
      <c r="J16" s="37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45.75" customHeight="1" x14ac:dyDescent="0.3">
      <c r="A22" s="32" t="s">
        <v>30</v>
      </c>
      <c r="B22" s="32"/>
      <c r="C22" s="32"/>
      <c r="D22" s="32"/>
      <c r="E22" s="32"/>
      <c r="F22" s="30"/>
      <c r="G22" s="30"/>
      <c r="H22" s="29" t="s">
        <v>31</v>
      </c>
      <c r="I22" s="29"/>
      <c r="J22" s="29"/>
    </row>
    <row r="23" spans="1:10" x14ac:dyDescent="0.25">
      <c r="A23" s="31" t="s">
        <v>16</v>
      </c>
      <c r="B23" s="31"/>
      <c r="C23" s="31"/>
      <c r="D23" s="31"/>
      <c r="E23" s="31"/>
      <c r="F23" s="31" t="s">
        <v>15</v>
      </c>
      <c r="G23" s="31"/>
      <c r="H23" s="31" t="s">
        <v>14</v>
      </c>
      <c r="I23" s="31"/>
      <c r="J23" s="31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28" t="s">
        <v>23</v>
      </c>
      <c r="B25" s="28"/>
      <c r="C25" s="28"/>
      <c r="D25" s="28"/>
      <c r="E25" s="28"/>
      <c r="F25" s="28"/>
      <c r="G25" s="28"/>
      <c r="H25" s="28"/>
      <c r="I25" s="28"/>
      <c r="J25" s="28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28" t="s">
        <v>28</v>
      </c>
      <c r="J26" s="28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tabSelected="1" showWhiteSpace="0" view="pageLayout" zoomScaleNormal="100" workbookViewId="0">
      <selection activeCell="C19" sqref="C19"/>
    </sheetView>
  </sheetViews>
  <sheetFormatPr defaultColWidth="9.140625" defaultRowHeight="15" x14ac:dyDescent="0.25"/>
  <cols>
    <col min="1" max="1" width="3.42578125" style="2" customWidth="1"/>
    <col min="2" max="2" width="26" customWidth="1"/>
    <col min="3" max="7" width="14.140625" customWidth="1"/>
  </cols>
  <sheetData>
    <row r="1" spans="1:7" ht="18.75" x14ac:dyDescent="0.3">
      <c r="A1" s="41" t="s">
        <v>26</v>
      </c>
      <c r="B1" s="42"/>
      <c r="C1" s="42"/>
      <c r="D1" s="42"/>
      <c r="E1" s="42"/>
      <c r="F1" s="42"/>
      <c r="G1" s="42"/>
    </row>
    <row r="2" spans="1:7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43" t="s">
        <v>0</v>
      </c>
      <c r="B3" s="43" t="s">
        <v>4</v>
      </c>
      <c r="C3" s="38" t="s">
        <v>18</v>
      </c>
      <c r="D3" s="39"/>
      <c r="E3" s="39"/>
      <c r="F3" s="39"/>
      <c r="G3" s="40"/>
    </row>
    <row r="4" spans="1:7" ht="47.25" x14ac:dyDescent="0.25">
      <c r="A4" s="43"/>
      <c r="B4" s="43"/>
      <c r="C4" s="11" t="s">
        <v>17</v>
      </c>
      <c r="D4" s="11" t="s">
        <v>2</v>
      </c>
      <c r="E4" s="11" t="s">
        <v>1</v>
      </c>
      <c r="F4" s="11" t="s">
        <v>19</v>
      </c>
      <c r="G4" s="11" t="s">
        <v>3</v>
      </c>
    </row>
    <row r="5" spans="1:7" ht="15.75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</row>
    <row r="6" spans="1:7" ht="15" customHeight="1" x14ac:dyDescent="0.25">
      <c r="A6" s="47" t="s">
        <v>20</v>
      </c>
      <c r="B6" s="48"/>
      <c r="C6" s="48"/>
      <c r="D6" s="48"/>
      <c r="E6" s="48"/>
      <c r="F6" s="48"/>
      <c r="G6" s="49"/>
    </row>
    <row r="7" spans="1:7" ht="15.75" x14ac:dyDescent="0.25">
      <c r="A7" s="53" t="s">
        <v>21</v>
      </c>
      <c r="B7" s="54"/>
      <c r="C7" s="24">
        <f>SUM(D7:G7)</f>
        <v>0</v>
      </c>
      <c r="D7" s="13">
        <f>D10</f>
        <v>0</v>
      </c>
      <c r="E7" s="13">
        <f t="shared" ref="E7:G7" si="0">E10</f>
        <v>0</v>
      </c>
      <c r="F7" s="13">
        <f t="shared" si="0"/>
        <v>0</v>
      </c>
      <c r="G7" s="13">
        <f t="shared" si="0"/>
        <v>0</v>
      </c>
    </row>
    <row r="8" spans="1:7" ht="15.75" x14ac:dyDescent="0.25">
      <c r="A8" s="53" t="s">
        <v>5</v>
      </c>
      <c r="B8" s="54"/>
      <c r="C8" s="24">
        <f>SUM(D8:G8)</f>
        <v>0</v>
      </c>
      <c r="D8" s="13">
        <f>D11</f>
        <v>0</v>
      </c>
      <c r="E8" s="13">
        <f t="shared" ref="E8:G8" si="1">E11</f>
        <v>0</v>
      </c>
      <c r="F8" s="13">
        <f t="shared" si="1"/>
        <v>0</v>
      </c>
      <c r="G8" s="13">
        <f t="shared" si="1"/>
        <v>0</v>
      </c>
    </row>
    <row r="9" spans="1:7" ht="31.5" customHeight="1" x14ac:dyDescent="0.25">
      <c r="A9" s="44">
        <v>1</v>
      </c>
      <c r="B9" s="50"/>
      <c r="C9" s="51"/>
      <c r="D9" s="51"/>
      <c r="E9" s="51"/>
      <c r="F9" s="51"/>
      <c r="G9" s="52"/>
    </row>
    <row r="10" spans="1:7" ht="31.5" customHeight="1" x14ac:dyDescent="0.25">
      <c r="A10" s="45"/>
      <c r="B10" s="14" t="s">
        <v>21</v>
      </c>
      <c r="C10" s="25">
        <f>SUM(D10:G10)</f>
        <v>0</v>
      </c>
      <c r="D10" s="15"/>
      <c r="E10" s="15"/>
      <c r="F10" s="15"/>
      <c r="G10" s="15"/>
    </row>
    <row r="11" spans="1:7" ht="15.75" x14ac:dyDescent="0.25">
      <c r="A11" s="46"/>
      <c r="B11" s="14" t="s">
        <v>5</v>
      </c>
      <c r="C11" s="25">
        <f>SUM(D11:G11)</f>
        <v>0</v>
      </c>
      <c r="D11" s="15"/>
      <c r="E11" s="15"/>
      <c r="F11" s="15"/>
      <c r="G11" s="15"/>
    </row>
  </sheetData>
  <mergeCells count="9">
    <mergeCell ref="C3:G3"/>
    <mergeCell ref="A1:G1"/>
    <mergeCell ref="A3:A4"/>
    <mergeCell ref="B3:B4"/>
    <mergeCell ref="A9:A11"/>
    <mergeCell ref="A6:G6"/>
    <mergeCell ref="B9:G9"/>
    <mergeCell ref="A7:B7"/>
    <mergeCell ref="A8:B8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"/>
  <sheetViews>
    <sheetView view="pageLayout" topLeftCell="A7" zoomScaleNormal="100" workbookViewId="0">
      <selection activeCell="B15" sqref="B15:D15"/>
    </sheetView>
  </sheetViews>
  <sheetFormatPr defaultRowHeight="15" x14ac:dyDescent="0.25"/>
  <cols>
    <col min="1" max="1" width="3.5703125" customWidth="1"/>
    <col min="2" max="2" width="35.85546875" customWidth="1"/>
    <col min="3" max="4" width="9.140625" style="2"/>
    <col min="5" max="5" width="14" style="2" customWidth="1"/>
    <col min="6" max="6" width="19.5703125" customWidth="1"/>
  </cols>
  <sheetData>
    <row r="1" spans="1:6" ht="18.75" x14ac:dyDescent="0.25">
      <c r="A1" s="55" t="s">
        <v>27</v>
      </c>
      <c r="B1" s="55"/>
      <c r="C1" s="55"/>
      <c r="D1" s="55"/>
      <c r="E1" s="55"/>
      <c r="F1" s="55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16" t="s">
        <v>0</v>
      </c>
      <c r="B3" s="17" t="s">
        <v>25</v>
      </c>
      <c r="C3" s="17" t="s">
        <v>8</v>
      </c>
      <c r="D3" s="17" t="s">
        <v>9</v>
      </c>
      <c r="E3" s="16" t="s">
        <v>10</v>
      </c>
      <c r="F3" s="16" t="s">
        <v>24</v>
      </c>
    </row>
    <row r="4" spans="1:6" ht="36" customHeight="1" x14ac:dyDescent="0.25">
      <c r="A4" s="56" t="s">
        <v>33</v>
      </c>
      <c r="B4" s="57"/>
      <c r="C4" s="57"/>
      <c r="D4" s="57"/>
      <c r="E4" s="57"/>
      <c r="F4" s="58"/>
    </row>
    <row r="5" spans="1:6" ht="50.25" customHeight="1" x14ac:dyDescent="0.25">
      <c r="A5" s="18"/>
      <c r="B5" s="19" t="s">
        <v>32</v>
      </c>
      <c r="C5" s="20">
        <v>8</v>
      </c>
      <c r="D5" s="20">
        <v>8</v>
      </c>
      <c r="E5" s="21">
        <f>D5/C5*100-100</f>
        <v>0</v>
      </c>
      <c r="F5" s="20"/>
    </row>
    <row r="6" spans="1:6" ht="31.5" customHeight="1" x14ac:dyDescent="0.25">
      <c r="A6" s="59" t="s">
        <v>35</v>
      </c>
      <c r="B6" s="60"/>
      <c r="C6" s="60"/>
      <c r="D6" s="60"/>
      <c r="E6" s="60"/>
      <c r="F6" s="61"/>
    </row>
    <row r="7" spans="1:6" s="5" customFormat="1" ht="47.25" x14ac:dyDescent="0.25">
      <c r="A7" s="22"/>
      <c r="B7" s="19" t="s">
        <v>39</v>
      </c>
      <c r="C7" s="20">
        <v>8</v>
      </c>
      <c r="D7" s="20">
        <v>8</v>
      </c>
      <c r="E7" s="21">
        <f>D7/C7*100-100</f>
        <v>0</v>
      </c>
      <c r="F7" s="26"/>
    </row>
    <row r="8" spans="1:6" s="5" customFormat="1" ht="32.25" customHeight="1" x14ac:dyDescent="0.25">
      <c r="A8" s="59" t="s">
        <v>34</v>
      </c>
      <c r="B8" s="60"/>
      <c r="C8" s="60"/>
      <c r="D8" s="60"/>
      <c r="E8" s="60"/>
      <c r="F8" s="61"/>
    </row>
    <row r="9" spans="1:6" s="5" customFormat="1" ht="47.25" x14ac:dyDescent="0.25">
      <c r="A9" s="22"/>
      <c r="B9" s="19" t="s">
        <v>40</v>
      </c>
      <c r="C9" s="20">
        <v>0</v>
      </c>
      <c r="D9" s="20">
        <v>0</v>
      </c>
      <c r="E9" s="21">
        <v>0</v>
      </c>
      <c r="F9" s="23"/>
    </row>
    <row r="10" spans="1:6" ht="32.25" customHeight="1" x14ac:dyDescent="0.25">
      <c r="A10" s="59" t="s">
        <v>36</v>
      </c>
      <c r="B10" s="60"/>
      <c r="C10" s="60"/>
      <c r="D10" s="60"/>
      <c r="E10" s="60"/>
      <c r="F10" s="61"/>
    </row>
    <row r="11" spans="1:6" ht="63" x14ac:dyDescent="0.25">
      <c r="A11" s="22"/>
      <c r="B11" s="19" t="s">
        <v>41</v>
      </c>
      <c r="C11" s="20">
        <v>125</v>
      </c>
      <c r="D11" s="20">
        <v>125</v>
      </c>
      <c r="E11" s="21">
        <f>D11/C11*100-100</f>
        <v>0</v>
      </c>
      <c r="F11" s="23"/>
    </row>
    <row r="12" spans="1:6" ht="15.75" x14ac:dyDescent="0.25">
      <c r="A12" s="59" t="s">
        <v>37</v>
      </c>
      <c r="B12" s="60"/>
      <c r="C12" s="60"/>
      <c r="D12" s="60"/>
      <c r="E12" s="60"/>
      <c r="F12" s="61"/>
    </row>
    <row r="13" spans="1:6" ht="47.25" x14ac:dyDescent="0.25">
      <c r="A13" s="22"/>
      <c r="B13" s="19" t="s">
        <v>42</v>
      </c>
      <c r="C13" s="20">
        <v>0</v>
      </c>
      <c r="D13" s="20">
        <v>0</v>
      </c>
      <c r="E13" s="21">
        <v>0</v>
      </c>
      <c r="F13" s="23"/>
    </row>
    <row r="14" spans="1:6" ht="32.25" customHeight="1" x14ac:dyDescent="0.25">
      <c r="A14" s="59" t="s">
        <v>38</v>
      </c>
      <c r="B14" s="60"/>
      <c r="C14" s="60"/>
      <c r="D14" s="60"/>
      <c r="E14" s="60"/>
      <c r="F14" s="61"/>
    </row>
    <row r="15" spans="1:6" ht="47.25" x14ac:dyDescent="0.25">
      <c r="A15" s="22"/>
      <c r="B15" s="19" t="s">
        <v>43</v>
      </c>
      <c r="C15" s="20">
        <v>630</v>
      </c>
      <c r="D15" s="20">
        <v>630</v>
      </c>
      <c r="E15" s="21">
        <f>D15/C15*100-100</f>
        <v>0</v>
      </c>
      <c r="F15" s="23"/>
    </row>
    <row r="16" spans="1:6" x14ac:dyDescent="0.25">
      <c r="B16" s="4"/>
      <c r="C16" s="3"/>
      <c r="D16" s="3"/>
      <c r="E16" s="3"/>
      <c r="F16" s="4"/>
    </row>
    <row r="17" spans="2:6" x14ac:dyDescent="0.25">
      <c r="B17" s="4"/>
      <c r="C17" s="3"/>
      <c r="D17" s="3"/>
      <c r="E17" s="3"/>
      <c r="F17" s="4"/>
    </row>
    <row r="18" spans="2:6" x14ac:dyDescent="0.25">
      <c r="B18" s="4"/>
      <c r="C18" s="3"/>
      <c r="D18" s="3"/>
      <c r="E18" s="3"/>
      <c r="F18" s="4"/>
    </row>
    <row r="19" spans="2:6" x14ac:dyDescent="0.25">
      <c r="B19" s="4"/>
      <c r="C19" s="3"/>
      <c r="D19" s="3"/>
      <c r="E19" s="3"/>
      <c r="F19" s="4"/>
    </row>
  </sheetData>
  <mergeCells count="7">
    <mergeCell ref="A12:F12"/>
    <mergeCell ref="A14:F14"/>
    <mergeCell ref="A1:F1"/>
    <mergeCell ref="A4:F4"/>
    <mergeCell ref="A6:F6"/>
    <mergeCell ref="A8:F8"/>
    <mergeCell ref="A10:F10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2026-03-24T07:17:52Z</dcterms:modified>
</cp:coreProperties>
</file>